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65" yWindow="0" windowWidth="19320" windowHeight="10995"/>
  </bookViews>
  <sheets>
    <sheet name="DM" sheetId="1" r:id="rId1"/>
  </sheets>
  <definedNames>
    <definedName name="_xlnm._FilterDatabase" localSheetId="0" hidden="1">DM!$A$8:$R$8</definedName>
    <definedName name="sub">DM!#REF!</definedName>
    <definedName name="Subtotal">DM!#REF!</definedName>
    <definedName name="_xlnm.Print_Titles" localSheetId="0">DM!$1:$8</definedName>
  </definedNames>
  <calcPr calcId="144525" concurrentCalc="0"/>
</workbook>
</file>

<file path=xl/calcChain.xml><?xml version="1.0" encoding="utf-8"?>
<calcChain xmlns="http://schemas.openxmlformats.org/spreadsheetml/2006/main">
  <c r="J10" i="1" l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I48" i="1"/>
  <c r="H48" i="1"/>
</calcChain>
</file>

<file path=xl/sharedStrings.xml><?xml version="1.0" encoding="utf-8"?>
<sst xmlns="http://schemas.openxmlformats.org/spreadsheetml/2006/main" count="383" uniqueCount="133">
  <si>
    <t>FECHA</t>
  </si>
  <si>
    <t>DIRECTORIO</t>
  </si>
  <si>
    <t>TIPO_DOC</t>
  </si>
  <si>
    <t>M</t>
  </si>
  <si>
    <t>CARGO</t>
  </si>
  <si>
    <t>ABONO</t>
  </si>
  <si>
    <t>SALDO</t>
  </si>
  <si>
    <t>CNT</t>
  </si>
  <si>
    <t>ACT</t>
  </si>
  <si>
    <t>CONCEPTO</t>
  </si>
  <si>
    <t>MONTO M.L.</t>
  </si>
  <si>
    <t>LLAVE INTERNA</t>
  </si>
  <si>
    <t>SIS.</t>
  </si>
  <si>
    <t>DOC.REF.</t>
  </si>
  <si>
    <t>SUCURSAL</t>
  </si>
  <si>
    <t>NOMBRE</t>
  </si>
  <si>
    <t xml:space="preserve">RESULTADO DEL PERIODO                                          </t>
  </si>
  <si>
    <t>SERIE</t>
  </si>
  <si>
    <t>NUMERO</t>
  </si>
  <si>
    <t>CORPORACION GTL S DE RL DE CV</t>
  </si>
  <si>
    <t>SISTEMA DE CAJA Y BANCOS</t>
  </si>
  <si>
    <t>D.M. - ESTADO DE CUENTA</t>
  </si>
  <si>
    <t>PERIODO: 01/05/2015 - 31/05/2015</t>
  </si>
  <si>
    <t>[DM 0197848605] 0197849605 MXN BANCOMER</t>
  </si>
  <si>
    <t>04/05/2015</t>
  </si>
  <si>
    <t>CGT0907107E7</t>
  </si>
  <si>
    <t>***ANULADO***</t>
  </si>
  <si>
    <t>NC</t>
  </si>
  <si>
    <t>MXN</t>
  </si>
  <si>
    <t>SALDO INICIAL</t>
  </si>
  <si>
    <t>X</t>
  </si>
  <si>
    <t>CHQ</t>
  </si>
  <si>
    <t>120   CHQNC 201505000005</t>
  </si>
  <si>
    <t>*** A N U L A D O ***</t>
  </si>
  <si>
    <t>Corporacion GTL S R.L. de C.V.</t>
  </si>
  <si>
    <t>ISR</t>
  </si>
  <si>
    <t>120   CHQNC 201505000006</t>
  </si>
  <si>
    <t>isr retenido</t>
  </si>
  <si>
    <t>ND</t>
  </si>
  <si>
    <t>ISR.</t>
  </si>
  <si>
    <t>120   CHQNA 201505000138</t>
  </si>
  <si>
    <t>isr retenido bancos</t>
  </si>
  <si>
    <t>05/05/2015</t>
  </si>
  <si>
    <t>Alan Perez Alfaro</t>
  </si>
  <si>
    <t>DP</t>
  </si>
  <si>
    <t>120   CHQDP 201505000002</t>
  </si>
  <si>
    <t>pago factura 811 V/PAGO DOC. NO. F811</t>
  </si>
  <si>
    <t>DPU</t>
  </si>
  <si>
    <t>USD</t>
  </si>
  <si>
    <t>120   AUXN/C201505000016</t>
  </si>
  <si>
    <t>VENTA DE USD 762.80</t>
  </si>
  <si>
    <t>120   CHQNA 201505000091</t>
  </si>
  <si>
    <t>TRASPASO DE LA CTA 605 ALA 7303</t>
  </si>
  <si>
    <t>06/05/2015</t>
  </si>
  <si>
    <t>120   CHQNA 201505000139</t>
  </si>
  <si>
    <t>servicio banca por internet</t>
  </si>
  <si>
    <t>.</t>
  </si>
  <si>
    <t>120   CHQNA 201505000140</t>
  </si>
  <si>
    <t>iva com serv internet</t>
  </si>
  <si>
    <t>11/05/2015</t>
  </si>
  <si>
    <t>120   AUXN/C201505000035</t>
  </si>
  <si>
    <t>venta de 4000 usd</t>
  </si>
  <si>
    <t>120   CHQNA 201505000083</t>
  </si>
  <si>
    <t>TRANSFERENCIA FDE CTA 605 ALA 7303</t>
  </si>
  <si>
    <t>SEAD850319Q16</t>
  </si>
  <si>
    <t>Dante Serna Aguilar</t>
  </si>
  <si>
    <t>120   CHQNA 201505000093</t>
  </si>
  <si>
    <t xml:space="preserve">PRESTAMO </t>
  </si>
  <si>
    <t>13/05/2015</t>
  </si>
  <si>
    <t>CALA9309307CA</t>
  </si>
  <si>
    <t>Adriana Guadalupe Chable Lopez</t>
  </si>
  <si>
    <t>120   CHQNA 201505000092</t>
  </si>
  <si>
    <t>14/05/2015</t>
  </si>
  <si>
    <t>120   AUXN/C201505000018</t>
  </si>
  <si>
    <t>VENTA DE 2000 USD</t>
  </si>
  <si>
    <t>15/05/2015</t>
  </si>
  <si>
    <t>120   CHQNA 201505000082</t>
  </si>
  <si>
    <t>TRASPASO ENTRE DE LA CTA 605 ALA 7303</t>
  </si>
  <si>
    <t>CIMA790618JRA</t>
  </si>
  <si>
    <t>ALICIA CIPLINA MIGUELES</t>
  </si>
  <si>
    <t>120   CHQNA 201505000084</t>
  </si>
  <si>
    <t xml:space="preserve">1A QUINCENA DE MAYO DEL 2015 </t>
  </si>
  <si>
    <t>120   AUXN/C201505000036</t>
  </si>
  <si>
    <t>VENTA DE 1000 USD</t>
  </si>
  <si>
    <t>120   AUXN/C201505000019</t>
  </si>
  <si>
    <t>RIZS601213AB0</t>
  </si>
  <si>
    <t>Saul Rivera Zamora</t>
  </si>
  <si>
    <t>120   CHQNA 201505000085</t>
  </si>
  <si>
    <t xml:space="preserve">1A QUINCENA MAYO DEL 2015 </t>
  </si>
  <si>
    <t>ROMA801213</t>
  </si>
  <si>
    <t>Augustin Rodas Mendez</t>
  </si>
  <si>
    <t>120   CHQNA 201505000086</t>
  </si>
  <si>
    <t xml:space="preserve">1A QNA DE MAYO DEL 2015 </t>
  </si>
  <si>
    <t>120   CHQNA 201505000087</t>
  </si>
  <si>
    <t xml:space="preserve">1QNA DE MAYO DEL 2015 </t>
  </si>
  <si>
    <t>120   CHQNA 201505000088</t>
  </si>
  <si>
    <t>AAIR620723B66</t>
  </si>
  <si>
    <t>Raul Enrique Anaya Ibarra</t>
  </si>
  <si>
    <t>120   CHQNA 201505000089</t>
  </si>
  <si>
    <t>DESR591020MDFLNS04</t>
  </si>
  <si>
    <t>Rosa Maria Delgado Sanchez</t>
  </si>
  <si>
    <t>120   CHQNA 201505000090</t>
  </si>
  <si>
    <t>25/05/2015</t>
  </si>
  <si>
    <t>SAI711103QG3</t>
  </si>
  <si>
    <t>Servicios Administrativos Industriales, S. A de C.V.</t>
  </si>
  <si>
    <t>120   CHQNC 201505000004</t>
  </si>
  <si>
    <t>PPL961114GZ1</t>
  </si>
  <si>
    <t>PHARMA PLUS, S.A. DE C.V.</t>
  </si>
  <si>
    <t>120   CHQNA 201505000080</t>
  </si>
  <si>
    <t xml:space="preserve">COMPRA DE MEDICAMENTO </t>
  </si>
  <si>
    <t>27/05/2015</t>
  </si>
  <si>
    <t>120   CHQNA 201505000081</t>
  </si>
  <si>
    <t xml:space="preserve">A CUENTA DE SUELDO </t>
  </si>
  <si>
    <t>28/05/2015</t>
  </si>
  <si>
    <t>120   AUXN/C201505000024</t>
  </si>
  <si>
    <t>VENTA DE 3000 USD</t>
  </si>
  <si>
    <t>120   CHQNA 201505000111</t>
  </si>
  <si>
    <t xml:space="preserve">COMPENSACION </t>
  </si>
  <si>
    <t>120   CHQNA 201505000112</t>
  </si>
  <si>
    <t>29/05/2015</t>
  </si>
  <si>
    <t>120   CHQNA 201505000104</t>
  </si>
  <si>
    <t xml:space="preserve">2A QUINCENA DE MAYO DEL  2015 </t>
  </si>
  <si>
    <t>120   CHQNA 201505000105</t>
  </si>
  <si>
    <t xml:space="preserve">2A QUINCENA  DE MAYO DEL 2015 </t>
  </si>
  <si>
    <t>120   CHQNA 201505000106</t>
  </si>
  <si>
    <t xml:space="preserve">2A QUINCENA DE MAYO DEL 2015 </t>
  </si>
  <si>
    <t>120   CHQNA 201505000107</t>
  </si>
  <si>
    <t>120   CHQNA 201505000108</t>
  </si>
  <si>
    <t>120   CHQNA 201505000109</t>
  </si>
  <si>
    <t>120   CHQNA 201505000110</t>
  </si>
  <si>
    <t>30/05/2015</t>
  </si>
  <si>
    <t>120   CHQNA 201505000141</t>
  </si>
  <si>
    <t xml:space="preserve">gastos a comprobar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</si>
</sst>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4" x14ac:knownFonts="1">
    <font>
      <sz val="10"/>
      <name val="Arial"/>
    </font>
    <font>
      <sz val="11"/>
      <name val="Century Gothic"/>
      <family val="2"/>
    </font>
    <font>
      <sz val="20"/>
      <name val="Century Gothic"/>
      <family val="2"/>
    </font>
    <font>
      <sz val="20"/>
      <name val="Arial"/>
    </font>
    <font>
      <b/>
      <sz val="14"/>
      <name val="Century Gothic"/>
      <family val="2"/>
    </font>
    <font>
      <sz val="14"/>
      <name val="Arial"/>
    </font>
    <font>
      <sz val="20"/>
      <name val="Arial Black"/>
      <family val="2"/>
    </font>
    <font>
      <b/>
      <sz val="20"/>
      <name val="Arial Narrow"/>
      <family val="2"/>
    </font>
    <font>
      <sz val="16"/>
      <name val="Arial Narrow"/>
      <family val="2"/>
    </font>
    <font>
      <i/>
      <sz val="16"/>
      <name val="Arial Narrow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/>
    <xf numFmtId="39" fontId="11" fillId="0" borderId="1" xfId="0" applyNumberFormat="1" applyFont="1" applyBorder="1" applyAlignment="1">
      <alignment horizontal="right" wrapText="1"/>
    </xf>
    <xf numFmtId="0" fontId="12" fillId="0" borderId="0" xfId="0" applyFont="1" applyAlignment="1"/>
    <xf numFmtId="4" fontId="13" fillId="0" borderId="2" xfId="0" applyNumberFormat="1" applyFont="1" applyBorder="1" applyAlignment="1">
      <alignment horizontal="right" wrapText="1"/>
    </xf>
    <xf numFmtId="164" fontId="13" fillId="0" borderId="2" xfId="0" applyNumberFormat="1" applyFont="1" applyBorder="1" applyAlignment="1">
      <alignment horizontal="right" wrapText="1"/>
    </xf>
    <xf numFmtId="0" fontId="6" fillId="0" borderId="0" xfId="0" applyFont="1" applyAlignment="1"/>
    <xf numFmtId="0" fontId="1" fillId="0" borderId="0" xfId="0" applyFont="1" applyAlignment="1">
      <alignment vertical="justify"/>
    </xf>
    <xf numFmtId="4" fontId="13" fillId="0" borderId="3" xfId="0" applyNumberFormat="1" applyFont="1" applyBorder="1" applyAlignment="1">
      <alignment horizontal="left" vertical="justify" wrapText="1"/>
    </xf>
    <xf numFmtId="0" fontId="6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40" fontId="1" fillId="0" borderId="0" xfId="0" applyNumberFormat="1" applyFont="1" applyBorder="1" applyAlignment="1">
      <alignment vertical="justify"/>
    </xf>
    <xf numFmtId="49" fontId="12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164" fontId="12" fillId="0" borderId="0" xfId="0" applyNumberFormat="1" applyFont="1" applyBorder="1" applyAlignment="1">
      <alignment horizontal="right" vertical="top" wrapText="1"/>
    </xf>
    <xf numFmtId="0" fontId="12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164" fontId="12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39" fontId="10" fillId="0" borderId="0" xfId="0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1" fontId="6" fillId="0" borderId="0" xfId="0" applyNumberFormat="1" applyFont="1" applyAlignment="1"/>
    <xf numFmtId="1" fontId="2" fillId="0" borderId="0" xfId="0" applyNumberFormat="1" applyFont="1" applyAlignment="1">
      <alignment horizontal="center"/>
    </xf>
    <xf numFmtId="1" fontId="1" fillId="0" borderId="0" xfId="0" applyNumberFormat="1" applyFont="1" applyAlignment="1"/>
    <xf numFmtId="1" fontId="12" fillId="0" borderId="0" xfId="0" applyNumberFormat="1" applyFont="1" applyBorder="1" applyAlignment="1">
      <alignment horizontal="right" vertical="top" wrapText="1"/>
    </xf>
    <xf numFmtId="1" fontId="12" fillId="0" borderId="0" xfId="0" applyNumberFormat="1" applyFont="1" applyAlignment="1">
      <alignment horizontal="right" vertical="top" wrapText="1"/>
    </xf>
    <xf numFmtId="1" fontId="1" fillId="0" borderId="0" xfId="0" applyNumberFormat="1" applyFont="1"/>
    <xf numFmtId="49" fontId="12" fillId="0" borderId="0" xfId="0" applyNumberFormat="1" applyFont="1" applyFill="1" applyBorder="1" applyAlignment="1">
      <alignment horizontal="left" vertical="top" wrapText="1"/>
    </xf>
    <xf numFmtId="0" fontId="12" fillId="0" borderId="0" xfId="0" applyNumberFormat="1" applyFont="1" applyFill="1" applyBorder="1" applyAlignment="1">
      <alignment horizontal="left" vertical="top" wrapText="1"/>
    </xf>
    <xf numFmtId="1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center" vertical="top" wrapText="1"/>
    </xf>
    <xf numFmtId="164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49" fontId="12" fillId="2" borderId="0" xfId="0" applyNumberFormat="1" applyFont="1" applyFill="1" applyBorder="1" applyAlignment="1">
      <alignment horizontal="left" vertical="top" wrapText="1"/>
    </xf>
    <xf numFmtId="0" fontId="12" fillId="2" borderId="0" xfId="0" applyNumberFormat="1" applyFont="1" applyFill="1" applyBorder="1" applyAlignment="1">
      <alignment horizontal="left" vertical="top" wrapText="1"/>
    </xf>
    <xf numFmtId="1" fontId="12" fillId="2" borderId="0" xfId="0" applyNumberFormat="1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center" vertical="top" wrapText="1"/>
    </xf>
    <xf numFmtId="164" fontId="12" fillId="2" borderId="0" xfId="0" applyNumberFormat="1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justify" wrapText="1"/>
    </xf>
    <xf numFmtId="0" fontId="8" fillId="0" borderId="7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justify" wrapText="1"/>
    </xf>
    <xf numFmtId="0" fontId="8" fillId="0" borderId="9" xfId="0" applyFont="1" applyBorder="1" applyAlignment="1">
      <alignment horizontal="center" vertical="justify" wrapText="1"/>
    </xf>
    <xf numFmtId="0" fontId="13" fillId="0" borderId="10" xfId="0" applyNumberFormat="1" applyFont="1" applyBorder="1" applyAlignment="1">
      <alignment horizontal="center" wrapText="1"/>
    </xf>
    <xf numFmtId="0" fontId="13" fillId="0" borderId="11" xfId="0" applyNumberFormat="1" applyFont="1" applyBorder="1" applyAlignment="1">
      <alignment horizontal="center" wrapText="1"/>
    </xf>
    <xf numFmtId="0" fontId="13" fillId="0" borderId="12" xfId="0" applyNumberFormat="1" applyFont="1" applyBorder="1" applyAlignment="1">
      <alignment horizontal="center" wrapText="1"/>
    </xf>
    <xf numFmtId="1" fontId="8" fillId="0" borderId="6" xfId="0" applyNumberFormat="1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0"/>
  <sheetViews>
    <sheetView showGridLines="0" tabSelected="1" zoomScale="75" zoomScaleNormal="75" workbookViewId="0">
      <pane ySplit="8" topLeftCell="A9" activePane="bottomLeft" state="frozen"/>
      <selection pane="bottomLeft" activeCell="A9" sqref="A9"/>
    </sheetView>
  </sheetViews>
  <sheetFormatPr baseColWidth="10" defaultColWidth="9.140625" defaultRowHeight="16.5" x14ac:dyDescent="0.3"/>
  <cols>
    <col min="1" max="1" width="15.28515625" style="1" customWidth="1"/>
    <col min="2" max="2" width="17.42578125" style="1" customWidth="1"/>
    <col min="3" max="3" width="44.28515625" style="12" customWidth="1"/>
    <col min="4" max="4" width="14.7109375" style="1" customWidth="1"/>
    <col min="5" max="5" width="11.28515625" style="1" customWidth="1"/>
    <col min="6" max="6" width="25.85546875" style="34" customWidth="1"/>
    <col min="7" max="7" width="3.140625" style="1" hidden="1" customWidth="1"/>
    <col min="8" max="8" width="14.28515625" style="1" bestFit="1" customWidth="1"/>
    <col min="9" max="9" width="18.42578125" style="1" customWidth="1"/>
    <col min="10" max="10" width="17.85546875" style="1" customWidth="1"/>
    <col min="11" max="11" width="6.28515625" style="1" hidden="1" customWidth="1"/>
    <col min="12" max="12" width="6.140625" style="1" hidden="1" customWidth="1"/>
    <col min="13" max="13" width="14.7109375" style="1" customWidth="1"/>
    <col min="14" max="14" width="2.28515625" style="1" hidden="1" customWidth="1"/>
    <col min="15" max="15" width="7" style="1" hidden="1" customWidth="1"/>
    <col min="16" max="16" width="29.7109375" style="1" hidden="1" customWidth="1"/>
    <col min="17" max="17" width="41.42578125" style="12" customWidth="1"/>
    <col min="18" max="18" width="11.85546875" style="1" hidden="1" customWidth="1"/>
    <col min="19" max="16384" width="9.140625" style="1"/>
  </cols>
  <sheetData>
    <row r="1" spans="1:18" ht="36" customHeight="1" x14ac:dyDescent="0.6">
      <c r="A1" s="11" t="s">
        <v>19</v>
      </c>
      <c r="B1" s="11"/>
      <c r="C1" s="14"/>
      <c r="D1" s="11"/>
      <c r="E1" s="11"/>
      <c r="F1" s="29"/>
      <c r="G1" s="11"/>
      <c r="H1" s="11"/>
      <c r="I1" s="11"/>
      <c r="J1" s="11"/>
    </row>
    <row r="2" spans="1:18" ht="18" customHeight="1" x14ac:dyDescent="0.35">
      <c r="A2" s="8" t="s">
        <v>20</v>
      </c>
      <c r="B2" s="8"/>
      <c r="C2" s="15"/>
      <c r="D2" s="4"/>
      <c r="E2" s="4"/>
      <c r="F2" s="30"/>
      <c r="G2" s="5"/>
      <c r="H2" s="5"/>
      <c r="I2" s="4"/>
    </row>
    <row r="3" spans="1:18" ht="24" customHeight="1" x14ac:dyDescent="0.35">
      <c r="A3" s="51" t="s">
        <v>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</row>
    <row r="4" spans="1:18" ht="18" customHeight="1" x14ac:dyDescent="0.3">
      <c r="A4" s="61" t="s">
        <v>22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</row>
    <row r="5" spans="1:18" ht="18" customHeight="1" x14ac:dyDescent="0.3">
      <c r="A5" s="60" t="s">
        <v>23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</row>
    <row r="6" spans="1:18" ht="9.75" customHeight="1" thickBot="1" x14ac:dyDescent="0.35">
      <c r="A6" s="58"/>
      <c r="B6" s="59"/>
      <c r="C6" s="59"/>
      <c r="D6" s="3"/>
      <c r="E6" s="3"/>
      <c r="F6" s="31"/>
      <c r="G6" s="6"/>
      <c r="H6" s="6"/>
      <c r="I6" s="6"/>
    </row>
    <row r="7" spans="1:18" ht="12" customHeight="1" x14ac:dyDescent="0.3">
      <c r="A7" s="69" t="s">
        <v>0</v>
      </c>
      <c r="B7" s="54" t="s">
        <v>1</v>
      </c>
      <c r="C7" s="56" t="s">
        <v>15</v>
      </c>
      <c r="D7" s="54" t="s">
        <v>2</v>
      </c>
      <c r="E7" s="54" t="s">
        <v>17</v>
      </c>
      <c r="F7" s="67" t="s">
        <v>18</v>
      </c>
      <c r="G7" s="54" t="s">
        <v>3</v>
      </c>
      <c r="H7" s="54" t="s">
        <v>4</v>
      </c>
      <c r="I7" s="54" t="s">
        <v>5</v>
      </c>
      <c r="J7" s="54" t="s">
        <v>6</v>
      </c>
      <c r="K7" s="54" t="s">
        <v>7</v>
      </c>
      <c r="L7" s="54" t="s">
        <v>8</v>
      </c>
      <c r="M7" s="54" t="s">
        <v>13</v>
      </c>
      <c r="N7" s="54" t="s">
        <v>14</v>
      </c>
      <c r="O7" s="54" t="s">
        <v>12</v>
      </c>
      <c r="P7" s="54" t="s">
        <v>11</v>
      </c>
      <c r="Q7" s="62" t="s">
        <v>9</v>
      </c>
      <c r="R7" s="52" t="s">
        <v>10</v>
      </c>
    </row>
    <row r="8" spans="1:18" s="2" customFormat="1" ht="18" customHeight="1" thickBot="1" x14ac:dyDescent="0.25">
      <c r="A8" s="70"/>
      <c r="B8" s="55"/>
      <c r="C8" s="57"/>
      <c r="D8" s="55"/>
      <c r="E8" s="55"/>
      <c r="F8" s="68"/>
      <c r="G8" s="55"/>
      <c r="H8" s="55"/>
      <c r="I8" s="55"/>
      <c r="J8" s="55"/>
      <c r="K8" s="55"/>
      <c r="L8" s="55"/>
      <c r="M8" s="55"/>
      <c r="N8" s="55"/>
      <c r="O8" s="55"/>
      <c r="P8" s="55"/>
      <c r="Q8" s="63"/>
      <c r="R8" s="53"/>
    </row>
    <row r="9" spans="1:18" s="23" customFormat="1" ht="18" customHeight="1" x14ac:dyDescent="0.2">
      <c r="A9" s="17"/>
      <c r="B9" s="18"/>
      <c r="C9" s="18" t="s">
        <v>29</v>
      </c>
      <c r="D9" s="18"/>
      <c r="E9" s="18"/>
      <c r="F9" s="32"/>
      <c r="G9" s="19"/>
      <c r="H9" s="20"/>
      <c r="I9" s="20"/>
      <c r="J9" s="20">
        <v>8455.960000000021</v>
      </c>
      <c r="K9" s="19"/>
      <c r="L9" s="19"/>
      <c r="M9" s="19"/>
      <c r="N9" s="19"/>
      <c r="O9" s="19"/>
      <c r="P9" s="19"/>
      <c r="Q9" s="21"/>
      <c r="R9" s="22"/>
    </row>
    <row r="10" spans="1:18" s="42" customFormat="1" ht="18" customHeight="1" x14ac:dyDescent="0.2">
      <c r="A10" s="35" t="s">
        <v>24</v>
      </c>
      <c r="B10" s="36" t="s">
        <v>25</v>
      </c>
      <c r="C10" s="36" t="s">
        <v>26</v>
      </c>
      <c r="D10" s="36" t="s">
        <v>27</v>
      </c>
      <c r="E10" s="36"/>
      <c r="F10" s="37">
        <v>40515</v>
      </c>
      <c r="G10" s="38" t="s">
        <v>28</v>
      </c>
      <c r="H10" s="39">
        <v>0</v>
      </c>
      <c r="I10" s="39"/>
      <c r="J10" s="39">
        <f t="shared" ref="J10:J46" si="0">(J9)+(H10)-(I10)</f>
        <v>8455.960000000021</v>
      </c>
      <c r="K10" s="38" t="s">
        <v>30</v>
      </c>
      <c r="L10" s="38"/>
      <c r="M10" s="38"/>
      <c r="N10" s="38">
        <v>0</v>
      </c>
      <c r="O10" s="38" t="s">
        <v>31</v>
      </c>
      <c r="P10" s="38" t="s">
        <v>32</v>
      </c>
      <c r="Q10" s="40" t="s">
        <v>33</v>
      </c>
      <c r="R10" s="41"/>
    </row>
    <row r="11" spans="1:18" s="42" customFormat="1" ht="18" customHeight="1" x14ac:dyDescent="0.2">
      <c r="A11" s="35" t="s">
        <v>24</v>
      </c>
      <c r="B11" s="36" t="s">
        <v>25</v>
      </c>
      <c r="C11" s="36" t="s">
        <v>34</v>
      </c>
      <c r="D11" s="36" t="s">
        <v>27</v>
      </c>
      <c r="E11" s="36" t="s">
        <v>35</v>
      </c>
      <c r="F11" s="37">
        <v>40515</v>
      </c>
      <c r="G11" s="38" t="s">
        <v>28</v>
      </c>
      <c r="H11" s="39">
        <v>0.22</v>
      </c>
      <c r="I11" s="39"/>
      <c r="J11" s="39">
        <f t="shared" si="0"/>
        <v>8456.1800000000203</v>
      </c>
      <c r="K11" s="38" t="s">
        <v>30</v>
      </c>
      <c r="L11" s="38" t="s">
        <v>30</v>
      </c>
      <c r="M11" s="38"/>
      <c r="N11" s="38">
        <v>0</v>
      </c>
      <c r="O11" s="38" t="s">
        <v>31</v>
      </c>
      <c r="P11" s="38" t="s">
        <v>36</v>
      </c>
      <c r="Q11" s="40" t="s">
        <v>37</v>
      </c>
      <c r="R11" s="41"/>
    </row>
    <row r="12" spans="1:18" s="42" customFormat="1" ht="18" customHeight="1" x14ac:dyDescent="0.2">
      <c r="A12" s="35" t="s">
        <v>24</v>
      </c>
      <c r="B12" s="36" t="s">
        <v>25</v>
      </c>
      <c r="C12" s="36" t="s">
        <v>34</v>
      </c>
      <c r="D12" s="36" t="s">
        <v>38</v>
      </c>
      <c r="E12" s="36" t="s">
        <v>39</v>
      </c>
      <c r="F12" s="37">
        <v>40515</v>
      </c>
      <c r="G12" s="38" t="s">
        <v>28</v>
      </c>
      <c r="H12" s="39"/>
      <c r="I12" s="39">
        <v>0.22</v>
      </c>
      <c r="J12" s="39">
        <f t="shared" si="0"/>
        <v>8455.960000000021</v>
      </c>
      <c r="K12" s="38" t="s">
        <v>30</v>
      </c>
      <c r="L12" s="38" t="s">
        <v>30</v>
      </c>
      <c r="M12" s="38"/>
      <c r="N12" s="38">
        <v>0</v>
      </c>
      <c r="O12" s="38" t="s">
        <v>31</v>
      </c>
      <c r="P12" s="38" t="s">
        <v>40</v>
      </c>
      <c r="Q12" s="40" t="s">
        <v>41</v>
      </c>
      <c r="R12" s="41"/>
    </row>
    <row r="13" spans="1:18" s="42" customFormat="1" ht="18" customHeight="1" x14ac:dyDescent="0.2">
      <c r="A13" s="35" t="s">
        <v>42</v>
      </c>
      <c r="B13" s="36">
        <v>96001109821022</v>
      </c>
      <c r="C13" s="36" t="s">
        <v>43</v>
      </c>
      <c r="D13" s="36" t="s">
        <v>44</v>
      </c>
      <c r="E13" s="36"/>
      <c r="F13" s="37">
        <v>55</v>
      </c>
      <c r="G13" s="38" t="s">
        <v>28</v>
      </c>
      <c r="H13" s="39">
        <v>7886</v>
      </c>
      <c r="I13" s="39"/>
      <c r="J13" s="39">
        <f t="shared" si="0"/>
        <v>16341.960000000021</v>
      </c>
      <c r="K13" s="38" t="s">
        <v>30</v>
      </c>
      <c r="L13" s="38" t="s">
        <v>30</v>
      </c>
      <c r="M13" s="38"/>
      <c r="N13" s="38">
        <v>0</v>
      </c>
      <c r="O13" s="38" t="s">
        <v>31</v>
      </c>
      <c r="P13" s="38" t="s">
        <v>45</v>
      </c>
      <c r="Q13" s="40" t="s">
        <v>46</v>
      </c>
      <c r="R13" s="41"/>
    </row>
    <row r="14" spans="1:18" s="50" customFormat="1" ht="18" customHeight="1" x14ac:dyDescent="0.2">
      <c r="A14" s="43" t="s">
        <v>42</v>
      </c>
      <c r="B14" s="44" t="s">
        <v>25</v>
      </c>
      <c r="C14" s="44" t="s">
        <v>34</v>
      </c>
      <c r="D14" s="44" t="s">
        <v>47</v>
      </c>
      <c r="E14" s="44"/>
      <c r="F14" s="45">
        <v>951287</v>
      </c>
      <c r="G14" s="46" t="s">
        <v>48</v>
      </c>
      <c r="H14" s="47">
        <v>11248.05</v>
      </c>
      <c r="I14" s="47"/>
      <c r="J14" s="47">
        <f t="shared" si="0"/>
        <v>27590.01000000002</v>
      </c>
      <c r="K14" s="46"/>
      <c r="L14" s="46"/>
      <c r="M14" s="46">
        <v>951287</v>
      </c>
      <c r="N14" s="46">
        <v>0</v>
      </c>
      <c r="O14" s="46" t="s">
        <v>31</v>
      </c>
      <c r="P14" s="46" t="s">
        <v>49</v>
      </c>
      <c r="Q14" s="48" t="s">
        <v>50</v>
      </c>
      <c r="R14" s="49"/>
    </row>
    <row r="15" spans="1:18" s="42" customFormat="1" ht="18" customHeight="1" x14ac:dyDescent="0.2">
      <c r="A15" s="35" t="s">
        <v>42</v>
      </c>
      <c r="B15" s="36" t="s">
        <v>25</v>
      </c>
      <c r="C15" s="36" t="s">
        <v>34</v>
      </c>
      <c r="D15" s="36" t="s">
        <v>38</v>
      </c>
      <c r="E15" s="36"/>
      <c r="F15" s="37">
        <v>48214015</v>
      </c>
      <c r="G15" s="38" t="s">
        <v>28</v>
      </c>
      <c r="H15" s="39"/>
      <c r="I15" s="39">
        <v>20000</v>
      </c>
      <c r="J15" s="39">
        <f t="shared" si="0"/>
        <v>7590.0100000000202</v>
      </c>
      <c r="K15" s="38" t="s">
        <v>30</v>
      </c>
      <c r="L15" s="38" t="s">
        <v>30</v>
      </c>
      <c r="M15" s="38"/>
      <c r="N15" s="38">
        <v>0</v>
      </c>
      <c r="O15" s="38" t="s">
        <v>31</v>
      </c>
      <c r="P15" s="38" t="s">
        <v>51</v>
      </c>
      <c r="Q15" s="40" t="s">
        <v>52</v>
      </c>
      <c r="R15" s="41"/>
    </row>
    <row r="16" spans="1:18" s="42" customFormat="1" ht="18" customHeight="1" x14ac:dyDescent="0.2">
      <c r="A16" s="35" t="s">
        <v>53</v>
      </c>
      <c r="B16" s="36" t="s">
        <v>25</v>
      </c>
      <c r="C16" s="36" t="s">
        <v>34</v>
      </c>
      <c r="D16" s="36" t="s">
        <v>38</v>
      </c>
      <c r="E16" s="36"/>
      <c r="F16" s="37">
        <v>60515</v>
      </c>
      <c r="G16" s="38" t="s">
        <v>28</v>
      </c>
      <c r="H16" s="39"/>
      <c r="I16" s="39">
        <v>10</v>
      </c>
      <c r="J16" s="39">
        <f t="shared" si="0"/>
        <v>7580.0100000000202</v>
      </c>
      <c r="K16" s="38" t="s">
        <v>30</v>
      </c>
      <c r="L16" s="38" t="s">
        <v>30</v>
      </c>
      <c r="M16" s="38">
        <v>0</v>
      </c>
      <c r="N16" s="38">
        <v>0</v>
      </c>
      <c r="O16" s="38" t="s">
        <v>31</v>
      </c>
      <c r="P16" s="38" t="s">
        <v>54</v>
      </c>
      <c r="Q16" s="40" t="s">
        <v>55</v>
      </c>
      <c r="R16" s="41"/>
    </row>
    <row r="17" spans="1:18" s="42" customFormat="1" ht="18" customHeight="1" x14ac:dyDescent="0.2">
      <c r="A17" s="35" t="s">
        <v>53</v>
      </c>
      <c r="B17" s="36" t="s">
        <v>25</v>
      </c>
      <c r="C17" s="36" t="s">
        <v>34</v>
      </c>
      <c r="D17" s="36" t="s">
        <v>38</v>
      </c>
      <c r="E17" s="36" t="s">
        <v>56</v>
      </c>
      <c r="F17" s="37">
        <v>60515</v>
      </c>
      <c r="G17" s="38" t="s">
        <v>28</v>
      </c>
      <c r="H17" s="39"/>
      <c r="I17" s="39">
        <v>1.6</v>
      </c>
      <c r="J17" s="39">
        <f t="shared" si="0"/>
        <v>7578.4100000000199</v>
      </c>
      <c r="K17" s="38" t="s">
        <v>30</v>
      </c>
      <c r="L17" s="38" t="s">
        <v>30</v>
      </c>
      <c r="M17" s="38"/>
      <c r="N17" s="38">
        <v>0</v>
      </c>
      <c r="O17" s="38" t="s">
        <v>31</v>
      </c>
      <c r="P17" s="38" t="s">
        <v>57</v>
      </c>
      <c r="Q17" s="40" t="s">
        <v>58</v>
      </c>
      <c r="R17" s="41"/>
    </row>
    <row r="18" spans="1:18" s="50" customFormat="1" ht="18" customHeight="1" x14ac:dyDescent="0.2">
      <c r="A18" s="43" t="s">
        <v>59</v>
      </c>
      <c r="B18" s="44" t="s">
        <v>25</v>
      </c>
      <c r="C18" s="44" t="s">
        <v>34</v>
      </c>
      <c r="D18" s="44" t="s">
        <v>27</v>
      </c>
      <c r="E18" s="44"/>
      <c r="F18" s="45">
        <v>1032473</v>
      </c>
      <c r="G18" s="46" t="s">
        <v>28</v>
      </c>
      <c r="H18" s="47">
        <v>59781.2</v>
      </c>
      <c r="I18" s="47"/>
      <c r="J18" s="47">
        <f t="shared" si="0"/>
        <v>67359.610000000015</v>
      </c>
      <c r="K18" s="46"/>
      <c r="L18" s="46"/>
      <c r="M18" s="46">
        <v>1032473</v>
      </c>
      <c r="N18" s="46">
        <v>0</v>
      </c>
      <c r="O18" s="46" t="s">
        <v>31</v>
      </c>
      <c r="P18" s="46" t="s">
        <v>60</v>
      </c>
      <c r="Q18" s="48" t="s">
        <v>61</v>
      </c>
      <c r="R18" s="49"/>
    </row>
    <row r="19" spans="1:18" s="42" customFormat="1" ht="18" customHeight="1" x14ac:dyDescent="0.2">
      <c r="A19" s="35" t="s">
        <v>59</v>
      </c>
      <c r="B19" s="36" t="s">
        <v>25</v>
      </c>
      <c r="C19" s="36" t="s">
        <v>34</v>
      </c>
      <c r="D19" s="36" t="s">
        <v>38</v>
      </c>
      <c r="E19" s="36"/>
      <c r="F19" s="37">
        <v>42097014</v>
      </c>
      <c r="G19" s="38" t="s">
        <v>28</v>
      </c>
      <c r="H19" s="39"/>
      <c r="I19" s="39">
        <v>40000</v>
      </c>
      <c r="J19" s="39">
        <f t="shared" si="0"/>
        <v>27359.610000000015</v>
      </c>
      <c r="K19" s="38" t="s">
        <v>30</v>
      </c>
      <c r="L19" s="38" t="s">
        <v>30</v>
      </c>
      <c r="M19" s="38"/>
      <c r="N19" s="38">
        <v>0</v>
      </c>
      <c r="O19" s="38" t="s">
        <v>31</v>
      </c>
      <c r="P19" s="38" t="s">
        <v>62</v>
      </c>
      <c r="Q19" s="40" t="s">
        <v>63</v>
      </c>
      <c r="R19" s="41"/>
    </row>
    <row r="20" spans="1:18" s="42" customFormat="1" ht="18" customHeight="1" x14ac:dyDescent="0.2">
      <c r="A20" s="35" t="s">
        <v>59</v>
      </c>
      <c r="B20" s="36" t="s">
        <v>64</v>
      </c>
      <c r="C20" s="36" t="s">
        <v>65</v>
      </c>
      <c r="D20" s="36" t="s">
        <v>38</v>
      </c>
      <c r="E20" s="36"/>
      <c r="F20" s="37">
        <v>71780010</v>
      </c>
      <c r="G20" s="38" t="s">
        <v>28</v>
      </c>
      <c r="H20" s="39"/>
      <c r="I20" s="39">
        <v>1000</v>
      </c>
      <c r="J20" s="39">
        <f t="shared" si="0"/>
        <v>26359.610000000015</v>
      </c>
      <c r="K20" s="38" t="s">
        <v>30</v>
      </c>
      <c r="L20" s="38" t="s">
        <v>30</v>
      </c>
      <c r="M20" s="38"/>
      <c r="N20" s="38">
        <v>0</v>
      </c>
      <c r="O20" s="38" t="s">
        <v>31</v>
      </c>
      <c r="P20" s="38" t="s">
        <v>66</v>
      </c>
      <c r="Q20" s="40" t="s">
        <v>67</v>
      </c>
      <c r="R20" s="41"/>
    </row>
    <row r="21" spans="1:18" s="42" customFormat="1" ht="18" customHeight="1" x14ac:dyDescent="0.2">
      <c r="A21" s="35" t="s">
        <v>68</v>
      </c>
      <c r="B21" s="36" t="s">
        <v>69</v>
      </c>
      <c r="C21" s="36" t="s">
        <v>70</v>
      </c>
      <c r="D21" s="36" t="s">
        <v>38</v>
      </c>
      <c r="E21" s="36"/>
      <c r="F21" s="37">
        <v>37618010</v>
      </c>
      <c r="G21" s="38" t="s">
        <v>28</v>
      </c>
      <c r="H21" s="39"/>
      <c r="I21" s="39">
        <v>4000</v>
      </c>
      <c r="J21" s="39">
        <f t="shared" si="0"/>
        <v>22359.610000000015</v>
      </c>
      <c r="K21" s="38" t="s">
        <v>30</v>
      </c>
      <c r="L21" s="38" t="s">
        <v>30</v>
      </c>
      <c r="M21" s="38"/>
      <c r="N21" s="38">
        <v>0</v>
      </c>
      <c r="O21" s="38" t="s">
        <v>31</v>
      </c>
      <c r="P21" s="38" t="s">
        <v>71</v>
      </c>
      <c r="Q21" s="40" t="s">
        <v>67</v>
      </c>
      <c r="R21" s="41"/>
    </row>
    <row r="22" spans="1:18" s="50" customFormat="1" ht="18" customHeight="1" x14ac:dyDescent="0.2">
      <c r="A22" s="43" t="s">
        <v>72</v>
      </c>
      <c r="B22" s="44" t="s">
        <v>25</v>
      </c>
      <c r="C22" s="44" t="s">
        <v>34</v>
      </c>
      <c r="D22" s="44" t="s">
        <v>27</v>
      </c>
      <c r="E22" s="44"/>
      <c r="F22" s="45">
        <v>1096853</v>
      </c>
      <c r="G22" s="46" t="s">
        <v>28</v>
      </c>
      <c r="H22" s="47">
        <v>28959.8</v>
      </c>
      <c r="I22" s="47"/>
      <c r="J22" s="47">
        <f t="shared" si="0"/>
        <v>51319.410000000018</v>
      </c>
      <c r="K22" s="46"/>
      <c r="L22" s="46"/>
      <c r="M22" s="46">
        <v>1096853</v>
      </c>
      <c r="N22" s="46">
        <v>0</v>
      </c>
      <c r="O22" s="46" t="s">
        <v>31</v>
      </c>
      <c r="P22" s="46" t="s">
        <v>73</v>
      </c>
      <c r="Q22" s="48" t="s">
        <v>74</v>
      </c>
      <c r="R22" s="49"/>
    </row>
    <row r="23" spans="1:18" s="42" customFormat="1" ht="18" customHeight="1" x14ac:dyDescent="0.2">
      <c r="A23" s="35" t="s">
        <v>75</v>
      </c>
      <c r="B23" s="36" t="s">
        <v>25</v>
      </c>
      <c r="C23" s="36" t="s">
        <v>34</v>
      </c>
      <c r="D23" s="36" t="s">
        <v>38</v>
      </c>
      <c r="E23" s="36"/>
      <c r="F23" s="37">
        <v>150515</v>
      </c>
      <c r="G23" s="38" t="s">
        <v>28</v>
      </c>
      <c r="H23" s="39"/>
      <c r="I23" s="39">
        <v>40000</v>
      </c>
      <c r="J23" s="39">
        <f t="shared" si="0"/>
        <v>11319.410000000018</v>
      </c>
      <c r="K23" s="38" t="s">
        <v>30</v>
      </c>
      <c r="L23" s="38" t="s">
        <v>30</v>
      </c>
      <c r="M23" s="38"/>
      <c r="N23" s="38">
        <v>0</v>
      </c>
      <c r="O23" s="38" t="s">
        <v>31</v>
      </c>
      <c r="P23" s="38" t="s">
        <v>76</v>
      </c>
      <c r="Q23" s="40" t="s">
        <v>77</v>
      </c>
      <c r="R23" s="41"/>
    </row>
    <row r="24" spans="1:18" s="42" customFormat="1" ht="18" customHeight="1" x14ac:dyDescent="0.2">
      <c r="A24" s="35" t="s">
        <v>75</v>
      </c>
      <c r="B24" s="36" t="s">
        <v>78</v>
      </c>
      <c r="C24" s="36" t="s">
        <v>79</v>
      </c>
      <c r="D24" s="36" t="s">
        <v>38</v>
      </c>
      <c r="E24" s="36"/>
      <c r="F24" s="37">
        <v>655910</v>
      </c>
      <c r="G24" s="38" t="s">
        <v>28</v>
      </c>
      <c r="H24" s="39"/>
      <c r="I24" s="39">
        <v>2749.93</v>
      </c>
      <c r="J24" s="39">
        <f t="shared" si="0"/>
        <v>8569.4800000000178</v>
      </c>
      <c r="K24" s="38" t="s">
        <v>30</v>
      </c>
      <c r="L24" s="38" t="s">
        <v>30</v>
      </c>
      <c r="M24" s="38"/>
      <c r="N24" s="38">
        <v>0</v>
      </c>
      <c r="O24" s="38" t="s">
        <v>31</v>
      </c>
      <c r="P24" s="38" t="s">
        <v>80</v>
      </c>
      <c r="Q24" s="40" t="s">
        <v>81</v>
      </c>
      <c r="R24" s="41"/>
    </row>
    <row r="25" spans="1:18" s="50" customFormat="1" ht="18" customHeight="1" x14ac:dyDescent="0.2">
      <c r="A25" s="43" t="s">
        <v>75</v>
      </c>
      <c r="B25" s="44" t="s">
        <v>25</v>
      </c>
      <c r="C25" s="44" t="s">
        <v>34</v>
      </c>
      <c r="D25" s="44" t="s">
        <v>27</v>
      </c>
      <c r="E25" s="44"/>
      <c r="F25" s="45">
        <v>1118697</v>
      </c>
      <c r="G25" s="46" t="s">
        <v>28</v>
      </c>
      <c r="H25" s="47">
        <v>14408.95</v>
      </c>
      <c r="I25" s="47"/>
      <c r="J25" s="47">
        <f t="shared" si="0"/>
        <v>22978.430000000018</v>
      </c>
      <c r="K25" s="46"/>
      <c r="L25" s="46"/>
      <c r="M25" s="46">
        <v>1118697</v>
      </c>
      <c r="N25" s="46">
        <v>0</v>
      </c>
      <c r="O25" s="46" t="s">
        <v>31</v>
      </c>
      <c r="P25" s="46" t="s">
        <v>82</v>
      </c>
      <c r="Q25" s="48" t="s">
        <v>83</v>
      </c>
      <c r="R25" s="49"/>
    </row>
    <row r="26" spans="1:18" s="50" customFormat="1" ht="18" customHeight="1" x14ac:dyDescent="0.2">
      <c r="A26" s="43" t="s">
        <v>75</v>
      </c>
      <c r="B26" s="44" t="s">
        <v>25</v>
      </c>
      <c r="C26" s="44" t="s">
        <v>34</v>
      </c>
      <c r="D26" s="44" t="s">
        <v>27</v>
      </c>
      <c r="E26" s="44"/>
      <c r="F26" s="45">
        <v>1118701</v>
      </c>
      <c r="G26" s="46" t="s">
        <v>28</v>
      </c>
      <c r="H26" s="47">
        <v>14408.95</v>
      </c>
      <c r="I26" s="47"/>
      <c r="J26" s="47">
        <f t="shared" si="0"/>
        <v>37387.380000000019</v>
      </c>
      <c r="K26" s="46"/>
      <c r="L26" s="46"/>
      <c r="M26" s="46">
        <v>1118701</v>
      </c>
      <c r="N26" s="46">
        <v>0</v>
      </c>
      <c r="O26" s="46" t="s">
        <v>31</v>
      </c>
      <c r="P26" s="46" t="s">
        <v>84</v>
      </c>
      <c r="Q26" s="48" t="s">
        <v>83</v>
      </c>
      <c r="R26" s="49"/>
    </row>
    <row r="27" spans="1:18" s="42" customFormat="1" ht="18" customHeight="1" x14ac:dyDescent="0.2">
      <c r="A27" s="35" t="s">
        <v>75</v>
      </c>
      <c r="B27" s="36" t="s">
        <v>85</v>
      </c>
      <c r="C27" s="36" t="s">
        <v>86</v>
      </c>
      <c r="D27" s="36" t="s">
        <v>38</v>
      </c>
      <c r="E27" s="36"/>
      <c r="F27" s="37">
        <v>6559101</v>
      </c>
      <c r="G27" s="38" t="s">
        <v>28</v>
      </c>
      <c r="H27" s="39"/>
      <c r="I27" s="39">
        <v>11842.15</v>
      </c>
      <c r="J27" s="39">
        <f t="shared" si="0"/>
        <v>25545.230000000018</v>
      </c>
      <c r="K27" s="38" t="s">
        <v>30</v>
      </c>
      <c r="L27" s="38" t="s">
        <v>30</v>
      </c>
      <c r="M27" s="38"/>
      <c r="N27" s="38">
        <v>0</v>
      </c>
      <c r="O27" s="38" t="s">
        <v>31</v>
      </c>
      <c r="P27" s="38" t="s">
        <v>87</v>
      </c>
      <c r="Q27" s="40" t="s">
        <v>88</v>
      </c>
      <c r="R27" s="41"/>
    </row>
    <row r="28" spans="1:18" s="42" customFormat="1" ht="18" customHeight="1" x14ac:dyDescent="0.2">
      <c r="A28" s="35" t="s">
        <v>75</v>
      </c>
      <c r="B28" s="36" t="s">
        <v>89</v>
      </c>
      <c r="C28" s="36" t="s">
        <v>90</v>
      </c>
      <c r="D28" s="36" t="s">
        <v>38</v>
      </c>
      <c r="E28" s="36"/>
      <c r="F28" s="37">
        <v>6559102</v>
      </c>
      <c r="G28" s="38" t="s">
        <v>28</v>
      </c>
      <c r="H28" s="39"/>
      <c r="I28" s="39">
        <v>3118.14</v>
      </c>
      <c r="J28" s="39">
        <f t="shared" si="0"/>
        <v>22427.090000000018</v>
      </c>
      <c r="K28" s="38" t="s">
        <v>30</v>
      </c>
      <c r="L28" s="38" t="s">
        <v>30</v>
      </c>
      <c r="M28" s="38"/>
      <c r="N28" s="38">
        <v>0</v>
      </c>
      <c r="O28" s="38" t="s">
        <v>31</v>
      </c>
      <c r="P28" s="38" t="s">
        <v>91</v>
      </c>
      <c r="Q28" s="40" t="s">
        <v>92</v>
      </c>
      <c r="R28" s="41"/>
    </row>
    <row r="29" spans="1:18" s="42" customFormat="1" ht="18" customHeight="1" x14ac:dyDescent="0.2">
      <c r="A29" s="35" t="s">
        <v>75</v>
      </c>
      <c r="B29" s="36" t="s">
        <v>69</v>
      </c>
      <c r="C29" s="36" t="s">
        <v>70</v>
      </c>
      <c r="D29" s="36" t="s">
        <v>38</v>
      </c>
      <c r="E29" s="36"/>
      <c r="F29" s="37">
        <v>6559103</v>
      </c>
      <c r="G29" s="38" t="s">
        <v>28</v>
      </c>
      <c r="H29" s="39"/>
      <c r="I29" s="39">
        <v>5124.6400000000003</v>
      </c>
      <c r="J29" s="39">
        <f t="shared" si="0"/>
        <v>17302.450000000019</v>
      </c>
      <c r="K29" s="38" t="s">
        <v>30</v>
      </c>
      <c r="L29" s="38" t="s">
        <v>30</v>
      </c>
      <c r="M29" s="38"/>
      <c r="N29" s="38">
        <v>0</v>
      </c>
      <c r="O29" s="38" t="s">
        <v>31</v>
      </c>
      <c r="P29" s="38" t="s">
        <v>93</v>
      </c>
      <c r="Q29" s="40" t="s">
        <v>94</v>
      </c>
      <c r="R29" s="41"/>
    </row>
    <row r="30" spans="1:18" s="42" customFormat="1" ht="18" customHeight="1" x14ac:dyDescent="0.2">
      <c r="A30" s="35" t="s">
        <v>75</v>
      </c>
      <c r="B30" s="36" t="s">
        <v>64</v>
      </c>
      <c r="C30" s="36" t="s">
        <v>65</v>
      </c>
      <c r="D30" s="36" t="s">
        <v>38</v>
      </c>
      <c r="E30" s="36"/>
      <c r="F30" s="37">
        <v>6559104</v>
      </c>
      <c r="G30" s="38" t="s">
        <v>28</v>
      </c>
      <c r="H30" s="39"/>
      <c r="I30" s="39">
        <v>4750.3100000000004</v>
      </c>
      <c r="J30" s="39">
        <f t="shared" si="0"/>
        <v>12552.140000000018</v>
      </c>
      <c r="K30" s="38" t="s">
        <v>30</v>
      </c>
      <c r="L30" s="38" t="s">
        <v>30</v>
      </c>
      <c r="M30" s="38"/>
      <c r="N30" s="38">
        <v>0</v>
      </c>
      <c r="O30" s="38" t="s">
        <v>31</v>
      </c>
      <c r="P30" s="38" t="s">
        <v>95</v>
      </c>
      <c r="Q30" s="40" t="s">
        <v>92</v>
      </c>
      <c r="R30" s="41"/>
    </row>
    <row r="31" spans="1:18" s="42" customFormat="1" ht="18" customHeight="1" x14ac:dyDescent="0.2">
      <c r="A31" s="35" t="s">
        <v>75</v>
      </c>
      <c r="B31" s="36" t="s">
        <v>96</v>
      </c>
      <c r="C31" s="36" t="s">
        <v>97</v>
      </c>
      <c r="D31" s="36" t="s">
        <v>38</v>
      </c>
      <c r="E31" s="36"/>
      <c r="F31" s="37">
        <v>6559105</v>
      </c>
      <c r="G31" s="38" t="s">
        <v>28</v>
      </c>
      <c r="H31" s="39"/>
      <c r="I31" s="39">
        <v>4500</v>
      </c>
      <c r="J31" s="39">
        <f t="shared" si="0"/>
        <v>8052.1400000000176</v>
      </c>
      <c r="K31" s="38" t="s">
        <v>30</v>
      </c>
      <c r="L31" s="38" t="s">
        <v>30</v>
      </c>
      <c r="M31" s="38"/>
      <c r="N31" s="38">
        <v>0</v>
      </c>
      <c r="O31" s="38" t="s">
        <v>31</v>
      </c>
      <c r="P31" s="38" t="s">
        <v>98</v>
      </c>
      <c r="Q31" s="40" t="s">
        <v>92</v>
      </c>
      <c r="R31" s="41"/>
    </row>
    <row r="32" spans="1:18" s="42" customFormat="1" ht="18" customHeight="1" x14ac:dyDescent="0.2">
      <c r="A32" s="35" t="s">
        <v>75</v>
      </c>
      <c r="B32" s="36" t="s">
        <v>99</v>
      </c>
      <c r="C32" s="36" t="s">
        <v>100</v>
      </c>
      <c r="D32" s="36" t="s">
        <v>38</v>
      </c>
      <c r="E32" s="36"/>
      <c r="F32" s="37">
        <v>65591056</v>
      </c>
      <c r="G32" s="38" t="s">
        <v>28</v>
      </c>
      <c r="H32" s="39"/>
      <c r="I32" s="39">
        <v>1100.44</v>
      </c>
      <c r="J32" s="39">
        <f t="shared" si="0"/>
        <v>6951.7000000000171</v>
      </c>
      <c r="K32" s="38" t="s">
        <v>30</v>
      </c>
      <c r="L32" s="38" t="s">
        <v>30</v>
      </c>
      <c r="M32" s="38"/>
      <c r="N32" s="38">
        <v>0</v>
      </c>
      <c r="O32" s="38" t="s">
        <v>31</v>
      </c>
      <c r="P32" s="38" t="s">
        <v>101</v>
      </c>
      <c r="Q32" s="40" t="s">
        <v>92</v>
      </c>
      <c r="R32" s="41"/>
    </row>
    <row r="33" spans="1:18" s="42" customFormat="1" ht="18" customHeight="1" x14ac:dyDescent="0.2">
      <c r="A33" s="35" t="s">
        <v>102</v>
      </c>
      <c r="B33" s="36" t="s">
        <v>103</v>
      </c>
      <c r="C33" s="36" t="s">
        <v>104</v>
      </c>
      <c r="D33" s="36" t="s">
        <v>27</v>
      </c>
      <c r="E33" s="36"/>
      <c r="F33" s="37">
        <v>55</v>
      </c>
      <c r="G33" s="38" t="s">
        <v>28</v>
      </c>
      <c r="H33" s="39">
        <v>0</v>
      </c>
      <c r="I33" s="39"/>
      <c r="J33" s="39">
        <f t="shared" si="0"/>
        <v>6951.7000000000171</v>
      </c>
      <c r="K33" s="38" t="s">
        <v>30</v>
      </c>
      <c r="L33" s="38"/>
      <c r="M33" s="38"/>
      <c r="N33" s="38">
        <v>0</v>
      </c>
      <c r="O33" s="38" t="s">
        <v>31</v>
      </c>
      <c r="P33" s="38" t="s">
        <v>105</v>
      </c>
      <c r="Q33" s="40" t="s">
        <v>33</v>
      </c>
      <c r="R33" s="41"/>
    </row>
    <row r="34" spans="1:18" s="42" customFormat="1" ht="18" customHeight="1" x14ac:dyDescent="0.2">
      <c r="A34" s="35" t="s">
        <v>102</v>
      </c>
      <c r="B34" s="36" t="s">
        <v>106</v>
      </c>
      <c r="C34" s="36" t="s">
        <v>107</v>
      </c>
      <c r="D34" s="36" t="s">
        <v>38</v>
      </c>
      <c r="E34" s="36"/>
      <c r="F34" s="37">
        <v>27819017</v>
      </c>
      <c r="G34" s="38" t="s">
        <v>28</v>
      </c>
      <c r="H34" s="39"/>
      <c r="I34" s="39">
        <v>406.5</v>
      </c>
      <c r="J34" s="39">
        <f t="shared" si="0"/>
        <v>6545.2000000000171</v>
      </c>
      <c r="K34" s="38" t="s">
        <v>30</v>
      </c>
      <c r="L34" s="38" t="s">
        <v>30</v>
      </c>
      <c r="M34" s="38"/>
      <c r="N34" s="38">
        <v>0</v>
      </c>
      <c r="O34" s="38" t="s">
        <v>31</v>
      </c>
      <c r="P34" s="38" t="s">
        <v>108</v>
      </c>
      <c r="Q34" s="40" t="s">
        <v>109</v>
      </c>
      <c r="R34" s="41"/>
    </row>
    <row r="35" spans="1:18" s="42" customFormat="1" ht="18" customHeight="1" x14ac:dyDescent="0.2">
      <c r="A35" s="35" t="s">
        <v>110</v>
      </c>
      <c r="B35" s="36" t="s">
        <v>64</v>
      </c>
      <c r="C35" s="36" t="s">
        <v>65</v>
      </c>
      <c r="D35" s="36" t="s">
        <v>38</v>
      </c>
      <c r="E35" s="36"/>
      <c r="F35" s="37">
        <v>97406010</v>
      </c>
      <c r="G35" s="38" t="s">
        <v>28</v>
      </c>
      <c r="H35" s="39"/>
      <c r="I35" s="39">
        <v>3000</v>
      </c>
      <c r="J35" s="39">
        <f t="shared" si="0"/>
        <v>3545.2000000000171</v>
      </c>
      <c r="K35" s="38" t="s">
        <v>30</v>
      </c>
      <c r="L35" s="38" t="s">
        <v>30</v>
      </c>
      <c r="M35" s="38"/>
      <c r="N35" s="38">
        <v>0</v>
      </c>
      <c r="O35" s="38" t="s">
        <v>31</v>
      </c>
      <c r="P35" s="38" t="s">
        <v>111</v>
      </c>
      <c r="Q35" s="40" t="s">
        <v>112</v>
      </c>
      <c r="R35" s="41"/>
    </row>
    <row r="36" spans="1:18" s="50" customFormat="1" ht="18" customHeight="1" x14ac:dyDescent="0.2">
      <c r="A36" s="43" t="s">
        <v>113</v>
      </c>
      <c r="B36" s="44" t="s">
        <v>25</v>
      </c>
      <c r="C36" s="44" t="s">
        <v>34</v>
      </c>
      <c r="D36" s="44" t="s">
        <v>27</v>
      </c>
      <c r="E36" s="44"/>
      <c r="F36" s="45">
        <v>1303083</v>
      </c>
      <c r="G36" s="46" t="s">
        <v>28</v>
      </c>
      <c r="H36" s="47">
        <v>44891.31</v>
      </c>
      <c r="I36" s="47"/>
      <c r="J36" s="47">
        <f t="shared" si="0"/>
        <v>48436.510000000017</v>
      </c>
      <c r="K36" s="46"/>
      <c r="L36" s="46"/>
      <c r="M36" s="46">
        <v>1303083</v>
      </c>
      <c r="N36" s="46">
        <v>0</v>
      </c>
      <c r="O36" s="46" t="s">
        <v>31</v>
      </c>
      <c r="P36" s="46" t="s">
        <v>114</v>
      </c>
      <c r="Q36" s="48" t="s">
        <v>115</v>
      </c>
      <c r="R36" s="49"/>
    </row>
    <row r="37" spans="1:18" s="42" customFormat="1" ht="18" customHeight="1" x14ac:dyDescent="0.2">
      <c r="A37" s="35" t="s">
        <v>113</v>
      </c>
      <c r="B37" s="36" t="s">
        <v>69</v>
      </c>
      <c r="C37" s="36" t="s">
        <v>70</v>
      </c>
      <c r="D37" s="36" t="s">
        <v>38</v>
      </c>
      <c r="E37" s="36"/>
      <c r="F37" s="37">
        <v>44422014</v>
      </c>
      <c r="G37" s="38" t="s">
        <v>28</v>
      </c>
      <c r="H37" s="39"/>
      <c r="I37" s="39">
        <v>2843.23</v>
      </c>
      <c r="J37" s="39">
        <f t="shared" si="0"/>
        <v>45593.280000000013</v>
      </c>
      <c r="K37" s="38" t="s">
        <v>30</v>
      </c>
      <c r="L37" s="38" t="s">
        <v>30</v>
      </c>
      <c r="M37" s="38"/>
      <c r="N37" s="38">
        <v>0</v>
      </c>
      <c r="O37" s="38" t="s">
        <v>31</v>
      </c>
      <c r="P37" s="38" t="s">
        <v>116</v>
      </c>
      <c r="Q37" s="40" t="s">
        <v>117</v>
      </c>
      <c r="R37" s="41"/>
    </row>
    <row r="38" spans="1:18" s="42" customFormat="1" ht="18" customHeight="1" x14ac:dyDescent="0.2">
      <c r="A38" s="35" t="s">
        <v>113</v>
      </c>
      <c r="B38" s="36" t="s">
        <v>89</v>
      </c>
      <c r="C38" s="36" t="s">
        <v>90</v>
      </c>
      <c r="D38" s="36" t="s">
        <v>38</v>
      </c>
      <c r="E38" s="36"/>
      <c r="F38" s="37">
        <v>44422024</v>
      </c>
      <c r="G38" s="38" t="s">
        <v>28</v>
      </c>
      <c r="H38" s="39"/>
      <c r="I38" s="39">
        <v>2843.23</v>
      </c>
      <c r="J38" s="39">
        <f t="shared" si="0"/>
        <v>42750.05000000001</v>
      </c>
      <c r="K38" s="38" t="s">
        <v>30</v>
      </c>
      <c r="L38" s="38" t="s">
        <v>30</v>
      </c>
      <c r="M38" s="38"/>
      <c r="N38" s="38">
        <v>0</v>
      </c>
      <c r="O38" s="38" t="s">
        <v>31</v>
      </c>
      <c r="P38" s="38" t="s">
        <v>118</v>
      </c>
      <c r="Q38" s="40" t="s">
        <v>117</v>
      </c>
      <c r="R38" s="41"/>
    </row>
    <row r="39" spans="1:18" s="42" customFormat="1" ht="18" customHeight="1" x14ac:dyDescent="0.2">
      <c r="A39" s="35" t="s">
        <v>119</v>
      </c>
      <c r="B39" s="36" t="s">
        <v>78</v>
      </c>
      <c r="C39" s="36" t="s">
        <v>79</v>
      </c>
      <c r="D39" s="36" t="s">
        <v>38</v>
      </c>
      <c r="E39" s="36"/>
      <c r="F39" s="37">
        <v>644460</v>
      </c>
      <c r="G39" s="38" t="s">
        <v>28</v>
      </c>
      <c r="H39" s="39"/>
      <c r="I39" s="39">
        <v>2913.74</v>
      </c>
      <c r="J39" s="39">
        <f t="shared" si="0"/>
        <v>39836.310000000012</v>
      </c>
      <c r="K39" s="38" t="s">
        <v>30</v>
      </c>
      <c r="L39" s="38" t="s">
        <v>30</v>
      </c>
      <c r="M39" s="38"/>
      <c r="N39" s="38">
        <v>0</v>
      </c>
      <c r="O39" s="38" t="s">
        <v>31</v>
      </c>
      <c r="P39" s="38" t="s">
        <v>120</v>
      </c>
      <c r="Q39" s="40" t="s">
        <v>121</v>
      </c>
      <c r="R39" s="41"/>
    </row>
    <row r="40" spans="1:18" s="42" customFormat="1" ht="18" customHeight="1" x14ac:dyDescent="0.2">
      <c r="A40" s="35" t="s">
        <v>119</v>
      </c>
      <c r="B40" s="36" t="s">
        <v>85</v>
      </c>
      <c r="C40" s="36" t="s">
        <v>86</v>
      </c>
      <c r="D40" s="36" t="s">
        <v>38</v>
      </c>
      <c r="E40" s="36"/>
      <c r="F40" s="37">
        <v>6444601</v>
      </c>
      <c r="G40" s="38" t="s">
        <v>28</v>
      </c>
      <c r="H40" s="39"/>
      <c r="I40" s="39">
        <v>11248.45</v>
      </c>
      <c r="J40" s="39">
        <f t="shared" si="0"/>
        <v>28587.860000000011</v>
      </c>
      <c r="K40" s="38" t="s">
        <v>30</v>
      </c>
      <c r="L40" s="38" t="s">
        <v>30</v>
      </c>
      <c r="M40" s="38"/>
      <c r="N40" s="38">
        <v>0</v>
      </c>
      <c r="O40" s="38" t="s">
        <v>31</v>
      </c>
      <c r="P40" s="38" t="s">
        <v>122</v>
      </c>
      <c r="Q40" s="40" t="s">
        <v>123</v>
      </c>
      <c r="R40" s="41"/>
    </row>
    <row r="41" spans="1:18" s="42" customFormat="1" ht="18" customHeight="1" x14ac:dyDescent="0.2">
      <c r="A41" s="35" t="s">
        <v>119</v>
      </c>
      <c r="B41" s="36" t="s">
        <v>89</v>
      </c>
      <c r="C41" s="36" t="s">
        <v>90</v>
      </c>
      <c r="D41" s="36" t="s">
        <v>38</v>
      </c>
      <c r="E41" s="36"/>
      <c r="F41" s="37">
        <v>6444602</v>
      </c>
      <c r="G41" s="38" t="s">
        <v>28</v>
      </c>
      <c r="H41" s="39"/>
      <c r="I41" s="39">
        <v>3282.08</v>
      </c>
      <c r="J41" s="39">
        <f t="shared" si="0"/>
        <v>25305.780000000013</v>
      </c>
      <c r="K41" s="38" t="s">
        <v>30</v>
      </c>
      <c r="L41" s="38" t="s">
        <v>30</v>
      </c>
      <c r="M41" s="38"/>
      <c r="N41" s="38">
        <v>0</v>
      </c>
      <c r="O41" s="38" t="s">
        <v>31</v>
      </c>
      <c r="P41" s="38" t="s">
        <v>124</v>
      </c>
      <c r="Q41" s="40" t="s">
        <v>125</v>
      </c>
      <c r="R41" s="41"/>
    </row>
    <row r="42" spans="1:18" s="42" customFormat="1" ht="18" customHeight="1" x14ac:dyDescent="0.2">
      <c r="A42" s="35" t="s">
        <v>119</v>
      </c>
      <c r="B42" s="36" t="s">
        <v>69</v>
      </c>
      <c r="C42" s="36" t="s">
        <v>70</v>
      </c>
      <c r="D42" s="36" t="s">
        <v>38</v>
      </c>
      <c r="E42" s="36"/>
      <c r="F42" s="37">
        <v>6444603</v>
      </c>
      <c r="G42" s="38" t="s">
        <v>28</v>
      </c>
      <c r="H42" s="39"/>
      <c r="I42" s="39">
        <v>2467.66</v>
      </c>
      <c r="J42" s="39">
        <f t="shared" si="0"/>
        <v>22838.120000000014</v>
      </c>
      <c r="K42" s="38" t="s">
        <v>30</v>
      </c>
      <c r="L42" s="38" t="s">
        <v>30</v>
      </c>
      <c r="M42" s="38"/>
      <c r="N42" s="38">
        <v>0</v>
      </c>
      <c r="O42" s="38" t="s">
        <v>31</v>
      </c>
      <c r="P42" s="38" t="s">
        <v>126</v>
      </c>
      <c r="Q42" s="40" t="s">
        <v>125</v>
      </c>
      <c r="R42" s="41"/>
    </row>
    <row r="43" spans="1:18" s="42" customFormat="1" ht="18" customHeight="1" x14ac:dyDescent="0.2">
      <c r="A43" s="35" t="s">
        <v>119</v>
      </c>
      <c r="B43" s="36" t="s">
        <v>64</v>
      </c>
      <c r="C43" s="36" t="s">
        <v>65</v>
      </c>
      <c r="D43" s="36" t="s">
        <v>38</v>
      </c>
      <c r="E43" s="36"/>
      <c r="F43" s="37">
        <v>6444604</v>
      </c>
      <c r="G43" s="38" t="s">
        <v>28</v>
      </c>
      <c r="H43" s="39"/>
      <c r="I43" s="39">
        <v>2569.83</v>
      </c>
      <c r="J43" s="39">
        <f t="shared" si="0"/>
        <v>20268.290000000015</v>
      </c>
      <c r="K43" s="38" t="s">
        <v>30</v>
      </c>
      <c r="L43" s="38" t="s">
        <v>30</v>
      </c>
      <c r="M43" s="38"/>
      <c r="N43" s="38">
        <v>0</v>
      </c>
      <c r="O43" s="38" t="s">
        <v>31</v>
      </c>
      <c r="P43" s="38" t="s">
        <v>127</v>
      </c>
      <c r="Q43" s="40" t="s">
        <v>125</v>
      </c>
      <c r="R43" s="41"/>
    </row>
    <row r="44" spans="1:18" s="42" customFormat="1" ht="18" customHeight="1" x14ac:dyDescent="0.2">
      <c r="A44" s="35" t="s">
        <v>119</v>
      </c>
      <c r="B44" s="36" t="s">
        <v>96</v>
      </c>
      <c r="C44" s="36" t="s">
        <v>97</v>
      </c>
      <c r="D44" s="36" t="s">
        <v>38</v>
      </c>
      <c r="E44" s="36"/>
      <c r="F44" s="37">
        <v>6444605</v>
      </c>
      <c r="G44" s="38" t="s">
        <v>28</v>
      </c>
      <c r="H44" s="39"/>
      <c r="I44" s="39">
        <v>4769.47</v>
      </c>
      <c r="J44" s="39">
        <f t="shared" si="0"/>
        <v>15498.820000000014</v>
      </c>
      <c r="K44" s="38" t="s">
        <v>30</v>
      </c>
      <c r="L44" s="38" t="s">
        <v>30</v>
      </c>
      <c r="M44" s="38"/>
      <c r="N44" s="38">
        <v>0</v>
      </c>
      <c r="O44" s="38" t="s">
        <v>31</v>
      </c>
      <c r="P44" s="38" t="s">
        <v>128</v>
      </c>
      <c r="Q44" s="40" t="s">
        <v>125</v>
      </c>
      <c r="R44" s="41"/>
    </row>
    <row r="45" spans="1:18" s="42" customFormat="1" ht="18" customHeight="1" x14ac:dyDescent="0.2">
      <c r="A45" s="35" t="s">
        <v>119</v>
      </c>
      <c r="B45" s="36" t="s">
        <v>99</v>
      </c>
      <c r="C45" s="36" t="s">
        <v>100</v>
      </c>
      <c r="D45" s="36" t="s">
        <v>38</v>
      </c>
      <c r="E45" s="36"/>
      <c r="F45" s="37">
        <v>6444606</v>
      </c>
      <c r="G45" s="38" t="s">
        <v>28</v>
      </c>
      <c r="H45" s="39"/>
      <c r="I45" s="39">
        <v>2759.69</v>
      </c>
      <c r="J45" s="39">
        <f t="shared" si="0"/>
        <v>12739.130000000014</v>
      </c>
      <c r="K45" s="38" t="s">
        <v>30</v>
      </c>
      <c r="L45" s="38" t="s">
        <v>30</v>
      </c>
      <c r="M45" s="38"/>
      <c r="N45" s="38">
        <v>0</v>
      </c>
      <c r="O45" s="38" t="s">
        <v>31</v>
      </c>
      <c r="P45" s="38" t="s">
        <v>129</v>
      </c>
      <c r="Q45" s="40" t="s">
        <v>125</v>
      </c>
      <c r="R45" s="41"/>
    </row>
    <row r="46" spans="1:18" s="42" customFormat="1" ht="18" customHeight="1" x14ac:dyDescent="0.2">
      <c r="A46" s="35" t="s">
        <v>130</v>
      </c>
      <c r="B46" s="36" t="s">
        <v>85</v>
      </c>
      <c r="C46" s="36" t="s">
        <v>86</v>
      </c>
      <c r="D46" s="36" t="s">
        <v>38</v>
      </c>
      <c r="E46" s="36"/>
      <c r="F46" s="37">
        <v>58242010</v>
      </c>
      <c r="G46" s="38" t="s">
        <v>28</v>
      </c>
      <c r="H46" s="39"/>
      <c r="I46" s="39">
        <v>2484.31</v>
      </c>
      <c r="J46" s="39">
        <f t="shared" si="0"/>
        <v>10254.820000000014</v>
      </c>
      <c r="K46" s="38" t="s">
        <v>30</v>
      </c>
      <c r="L46" s="38" t="s">
        <v>30</v>
      </c>
      <c r="M46" s="38"/>
      <c r="N46" s="38">
        <v>0</v>
      </c>
      <c r="O46" s="38" t="s">
        <v>31</v>
      </c>
      <c r="P46" s="38" t="s">
        <v>131</v>
      </c>
      <c r="Q46" s="40" t="s">
        <v>132</v>
      </c>
      <c r="R46" s="41"/>
    </row>
    <row r="47" spans="1:18" s="28" customFormat="1" ht="16.5" customHeight="1" thickBot="1" x14ac:dyDescent="0.25">
      <c r="A47" s="17"/>
      <c r="B47" s="18"/>
      <c r="C47" s="18"/>
      <c r="D47" s="18"/>
      <c r="E47" s="18"/>
      <c r="F47" s="33"/>
      <c r="G47" s="24"/>
      <c r="H47" s="25"/>
      <c r="I47" s="25"/>
      <c r="J47" s="25"/>
      <c r="K47" s="26"/>
      <c r="L47" s="26"/>
      <c r="M47" s="26"/>
      <c r="N47" s="26"/>
      <c r="O47" s="26"/>
      <c r="P47" s="26"/>
      <c r="Q47" s="24"/>
      <c r="R47" s="27"/>
    </row>
    <row r="48" spans="1:18" ht="21" customHeight="1" thickBot="1" x14ac:dyDescent="0.35">
      <c r="A48" s="64" t="s">
        <v>16</v>
      </c>
      <c r="B48" s="65"/>
      <c r="C48" s="65"/>
      <c r="D48" s="65"/>
      <c r="E48" s="65"/>
      <c r="F48" s="66"/>
      <c r="G48" s="9"/>
      <c r="H48" s="10">
        <f>SUM(H9:H47)</f>
        <v>181584.48</v>
      </c>
      <c r="I48" s="10">
        <f>SUM(I9:I47)</f>
        <v>179785.62</v>
      </c>
      <c r="J48" s="10"/>
      <c r="K48" s="9"/>
      <c r="L48" s="9"/>
      <c r="M48" s="9"/>
      <c r="N48" s="9"/>
      <c r="O48" s="9"/>
      <c r="P48" s="9"/>
      <c r="Q48" s="13"/>
      <c r="R48" s="7"/>
    </row>
    <row r="49" spans="3:3" x14ac:dyDescent="0.3">
      <c r="C49" s="16"/>
    </row>
    <row r="50" spans="3:3" x14ac:dyDescent="0.3">
      <c r="C50" s="16"/>
    </row>
    <row r="51" spans="3:3" x14ac:dyDescent="0.3">
      <c r="C51" s="16"/>
    </row>
    <row r="52" spans="3:3" x14ac:dyDescent="0.3">
      <c r="C52" s="16"/>
    </row>
    <row r="53" spans="3:3" x14ac:dyDescent="0.3">
      <c r="C53" s="16"/>
    </row>
    <row r="54" spans="3:3" x14ac:dyDescent="0.3">
      <c r="C54" s="16"/>
    </row>
    <row r="55" spans="3:3" x14ac:dyDescent="0.3">
      <c r="C55" s="16"/>
    </row>
    <row r="56" spans="3:3" x14ac:dyDescent="0.3">
      <c r="C56" s="16"/>
    </row>
    <row r="57" spans="3:3" x14ac:dyDescent="0.3">
      <c r="C57" s="16"/>
    </row>
    <row r="58" spans="3:3" x14ac:dyDescent="0.3">
      <c r="C58" s="16"/>
    </row>
    <row r="59" spans="3:3" x14ac:dyDescent="0.3">
      <c r="C59" s="16"/>
    </row>
    <row r="60" spans="3:3" x14ac:dyDescent="0.3">
      <c r="C60" s="16"/>
    </row>
    <row r="61" spans="3:3" x14ac:dyDescent="0.3">
      <c r="C61" s="16"/>
    </row>
    <row r="62" spans="3:3" x14ac:dyDescent="0.3">
      <c r="C62" s="16"/>
    </row>
    <row r="63" spans="3:3" x14ac:dyDescent="0.3">
      <c r="C63" s="16"/>
    </row>
    <row r="64" spans="3:3" x14ac:dyDescent="0.3">
      <c r="C64" s="16"/>
    </row>
    <row r="65" spans="3:3" x14ac:dyDescent="0.3">
      <c r="C65" s="16"/>
    </row>
    <row r="66" spans="3:3" x14ac:dyDescent="0.3">
      <c r="C66" s="16"/>
    </row>
    <row r="67" spans="3:3" x14ac:dyDescent="0.3">
      <c r="C67" s="16"/>
    </row>
    <row r="68" spans="3:3" x14ac:dyDescent="0.3">
      <c r="C68" s="16"/>
    </row>
    <row r="69" spans="3:3" x14ac:dyDescent="0.3">
      <c r="C69" s="16"/>
    </row>
    <row r="70" spans="3:3" x14ac:dyDescent="0.3">
      <c r="C70" s="16"/>
    </row>
    <row r="71" spans="3:3" x14ac:dyDescent="0.3">
      <c r="C71" s="16"/>
    </row>
    <row r="72" spans="3:3" x14ac:dyDescent="0.3">
      <c r="C72" s="16"/>
    </row>
    <row r="73" spans="3:3" x14ac:dyDescent="0.3">
      <c r="C73" s="16"/>
    </row>
    <row r="74" spans="3:3" x14ac:dyDescent="0.3">
      <c r="C74" s="16"/>
    </row>
    <row r="75" spans="3:3" x14ac:dyDescent="0.3">
      <c r="C75" s="16"/>
    </row>
    <row r="76" spans="3:3" x14ac:dyDescent="0.3">
      <c r="C76" s="16"/>
    </row>
    <row r="77" spans="3:3" x14ac:dyDescent="0.3">
      <c r="C77" s="16"/>
    </row>
    <row r="78" spans="3:3" x14ac:dyDescent="0.3">
      <c r="C78" s="16"/>
    </row>
    <row r="79" spans="3:3" x14ac:dyDescent="0.3">
      <c r="C79" s="16"/>
    </row>
    <row r="80" spans="3:3" x14ac:dyDescent="0.3">
      <c r="C80" s="16"/>
    </row>
  </sheetData>
  <autoFilter ref="A8:R8"/>
  <mergeCells count="23">
    <mergeCell ref="A48:F48"/>
    <mergeCell ref="K7:K8"/>
    <mergeCell ref="L7:L8"/>
    <mergeCell ref="D7:D8"/>
    <mergeCell ref="F7:F8"/>
    <mergeCell ref="E7:E8"/>
    <mergeCell ref="A7:A8"/>
    <mergeCell ref="A3:R3"/>
    <mergeCell ref="R7:R8"/>
    <mergeCell ref="B7:B8"/>
    <mergeCell ref="C7:C8"/>
    <mergeCell ref="A6:C6"/>
    <mergeCell ref="A5:R5"/>
    <mergeCell ref="A4:R4"/>
    <mergeCell ref="G7:G8"/>
    <mergeCell ref="H7:H8"/>
    <mergeCell ref="Q7:Q8"/>
    <mergeCell ref="M7:M8"/>
    <mergeCell ref="N7:N8"/>
    <mergeCell ref="O7:O8"/>
    <mergeCell ref="P7:P8"/>
    <mergeCell ref="I7:I8"/>
    <mergeCell ref="J7:J8"/>
  </mergeCells>
  <phoneticPr fontId="0" type="noConversion"/>
  <printOptions horizontalCentered="1"/>
  <pageMargins left="0.39370078740157483" right="0.31496062992125984" top="0.78740157480314965" bottom="0.78740157480314965" header="1.4566929133858268" footer="0.39370078740157483"/>
  <pageSetup scale="42" fitToHeight="500" orientation="portrait" horizontalDpi="120" verticalDpi="72" r:id="rId1"/>
  <headerFooter alignWithMargins="0">
    <oddFooter>&amp;C&amp;9Pag. &amp;P / &amp;N&amp;R&amp;9&amp;D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DM</vt:lpstr>
      <vt:lpstr>DM!Títulos_a_imprimir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Iván</cp:lastModifiedBy>
  <cp:lastPrinted>2006-09-07T23:19:29Z</cp:lastPrinted>
  <dcterms:created xsi:type="dcterms:W3CDTF">2001-10-17T20:21:38Z</dcterms:created>
  <dcterms:modified xsi:type="dcterms:W3CDTF">2015-06-18T21:31:22Z</dcterms:modified>
</cp:coreProperties>
</file>